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-120" yWindow="-120" windowWidth="23256" windowHeight="13176"/>
  </bookViews>
  <sheets>
    <sheet name="Ресурсная ведомость" sheetId="1" r:id="rId1"/>
  </sheets>
  <definedNames>
    <definedName name="Print_Titles" localSheetId="0">'Ресурсная ведомость'!$12:$12</definedName>
    <definedName name="_xlnm.Print_Titles" localSheetId="0">'Ресурсная ведомость'!$12:$12</definedName>
  </definedNames>
  <calcPr calcId="145621"/>
</workbook>
</file>

<file path=xl/calcChain.xml><?xml version="1.0" encoding="utf-8"?>
<calcChain xmlns="http://schemas.openxmlformats.org/spreadsheetml/2006/main">
  <c r="H16" i="1" l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15" i="1"/>
  <c r="H51" i="1" l="1"/>
</calcChain>
</file>

<file path=xl/comments1.xml><?xml version="1.0" encoding="utf-8"?>
<comments xmlns="http://schemas.openxmlformats.org/spreadsheetml/2006/main">
  <authors>
    <author>Сергей</author>
    <author>&lt;&gt;</author>
  </authors>
  <commentList>
    <comment ref="A1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0">
      <text>
        <r>
          <rPr>
            <sz val="8"/>
            <color indexed="81"/>
            <rFont val="Tahoma"/>
            <family val="2"/>
            <charset val="204"/>
          </rPr>
          <t xml:space="preserve"> Титул::к Локальной смете № &lt;Индекс/ЛН локальной сметы&gt;</t>
        </r>
      </text>
    </comment>
    <comment ref="A6" authorId="0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сметы&gt;, &lt;Наименование объекта&gt;</t>
        </r>
      </text>
    </comment>
    <comment ref="A7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Титул::&lt;Отчетный период (учет выполненных работ)&gt;</t>
        </r>
      </text>
    </comment>
    <comment ref="C8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A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ВедРесурсов::'&lt;Код ресурса&gt;</t>
        </r>
      </text>
    </comment>
    <comment ref="C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ед. измерения)&gt;
&lt;Формула базисной цены единицы ПЗ&gt;</t>
        </r>
      </text>
    </comment>
    <comment ref="G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ед. измерения)&gt;
&lt;Формула базисной цены единицы ПЗ&gt;</t>
        </r>
      </text>
    </comment>
    <comment ref="H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физ. объем)&gt;</t>
        </r>
      </text>
    </comment>
    <comment ref="A5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Хвост::______________&lt;Составил&gt;</t>
        </r>
      </text>
    </comment>
    <comment ref="A61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Хвост::______________&lt;Проверил&gt;</t>
        </r>
      </text>
    </comment>
  </commentList>
</comments>
</file>

<file path=xl/sharedStrings.xml><?xml version="1.0" encoding="utf-8"?>
<sst xmlns="http://schemas.openxmlformats.org/spreadsheetml/2006/main" count="130" uniqueCount="104">
  <si>
    <t>Наименование</t>
  </si>
  <si>
    <t>(наименование стройки)</t>
  </si>
  <si>
    <t xml:space="preserve">ВЕДОМОСТЬ РЕСУРСОВ </t>
  </si>
  <si>
    <t>№ п.п.</t>
  </si>
  <si>
    <t>Код ресурса</t>
  </si>
  <si>
    <t>Единица измерения</t>
  </si>
  <si>
    <t>Кол-во по проектным данным</t>
  </si>
  <si>
    <t>2</t>
  </si>
  <si>
    <t>Сметная стоимость в базисных ценах</t>
  </si>
  <si>
    <t>На единицу</t>
  </si>
  <si>
    <t>НФС-2 (инв.№185)</t>
  </si>
  <si>
    <t>к Локальной смете № СКС-2021-В-3-78</t>
  </si>
  <si>
    <t>Составил:______________С.М.Ядохина</t>
  </si>
  <si>
    <t>Проверил:______________Е.Г.Зелих</t>
  </si>
  <si>
    <t>Ресурсы подрядчика</t>
  </si>
  <si>
    <t xml:space="preserve">          Материалы</t>
  </si>
  <si>
    <t>01.7.03.01-0001</t>
  </si>
  <si>
    <t>Вода</t>
  </si>
  <si>
    <t>м3</t>
  </si>
  <si>
    <t>01.7.07.08-0003</t>
  </si>
  <si>
    <t>Мыло хозяйственное твердое 72%</t>
  </si>
  <si>
    <t>шт</t>
  </si>
  <si>
    <t>01.7.08.04-0003</t>
  </si>
  <si>
    <t>Мел природный молотый</t>
  </si>
  <si>
    <t>т</t>
  </si>
  <si>
    <t>01.7.15.04-0048</t>
  </si>
  <si>
    <t>Винты самонарезающие, остроконечные, длина 35 мм</t>
  </si>
  <si>
    <t>100 шт</t>
  </si>
  <si>
    <t>01.7.15.06-0111</t>
  </si>
  <si>
    <t>Гвозди строительные</t>
  </si>
  <si>
    <t>01.7.15.07-0021</t>
  </si>
  <si>
    <t>Дюбели распорные полиэтиленовые, размер 6х30 мм</t>
  </si>
  <si>
    <t>1000 шт</t>
  </si>
  <si>
    <t>01.7.15.14-0164</t>
  </si>
  <si>
    <t>Шурупы с полукруглой головкой 3,5х35 мм</t>
  </si>
  <si>
    <t>01.7.17.11-0011</t>
  </si>
  <si>
    <t>Шкурка шлифовальная двухслойная с зернистостью 40-25</t>
  </si>
  <si>
    <t>м2</t>
  </si>
  <si>
    <t>01.7.20.08-0051</t>
  </si>
  <si>
    <t>Ветошь</t>
  </si>
  <si>
    <t>кг</t>
  </si>
  <si>
    <t>02.4.03.02-0001</t>
  </si>
  <si>
    <t>Щебень пористый из металлургического шлака М 600, фракция 5-10 мм</t>
  </si>
  <si>
    <t>03.1.02.03-0011</t>
  </si>
  <si>
    <t>Известь строительная негашеная комовая, сорт I</t>
  </si>
  <si>
    <t>04.3.01.07-0011</t>
  </si>
  <si>
    <t>Раствор готовый отделочный тяжелый, известковый, состав 1:2</t>
  </si>
  <si>
    <t>04.3.01.12-0111</t>
  </si>
  <si>
    <t>Раствор готовый отделочный тяжелый, цементно-известковый, состав 1:1:6</t>
  </si>
  <si>
    <t>08.1.02.25-0031</t>
  </si>
  <si>
    <t>Ерш металлический строительный</t>
  </si>
  <si>
    <t>11.1.03.06-0087</t>
  </si>
  <si>
    <t>Доска обрезная, хвойных пород, ширина 75-150 мм, толщина 25 мм, длина 4-6,5 м, сорт III</t>
  </si>
  <si>
    <t>11.1.03.06-0091</t>
  </si>
  <si>
    <t>Доска обрезная, хвойных пород, ширина 75-150 мм, толщина 32-40 мм, длина 4-6,5 м, сорт III</t>
  </si>
  <si>
    <t>11.3.03.14-0001</t>
  </si>
  <si>
    <t>Заглушки торцевые для плинтуса из ПВХ, левые, высота 48 мм</t>
  </si>
  <si>
    <t>11.3.03.14-0011</t>
  </si>
  <si>
    <t>Заглушки торцевые для плинтуса из ПВХ, правые, высота 48 мм</t>
  </si>
  <si>
    <t>11.3.03.14-0021</t>
  </si>
  <si>
    <t>Соединитель для плинтуса из ПВХ, высота 48 мм</t>
  </si>
  <si>
    <t>11.3.03.14-0031</t>
  </si>
  <si>
    <t>Уголок внутренний для плинтуса из ПВХ, высота 48 мм</t>
  </si>
  <si>
    <t>11.3.03.14-0033</t>
  </si>
  <si>
    <t>Уголок наружный для плинтуса из ПВХ, высота 48 мм</t>
  </si>
  <si>
    <t>14.1.03.02-0201</t>
  </si>
  <si>
    <t>Клей малярный жидкий</t>
  </si>
  <si>
    <t>14.5.01.10-0003</t>
  </si>
  <si>
    <t>Пена монтажная</t>
  </si>
  <si>
    <t>л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</si>
  <si>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</si>
  <si>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</si>
  <si>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14.5.11.01-0001</t>
  </si>
  <si>
    <t>Шпатлевка клеевая</t>
  </si>
  <si>
    <t>КП</t>
  </si>
  <si>
    <t>к-т</t>
  </si>
  <si>
    <t>Стоимость дверей Финских</t>
  </si>
  <si>
    <t>Дверь однопольная глухая ДГ 21-9 Финская серая с четвертью + порог+замок + ручка + петли</t>
  </si>
  <si>
    <t>компл</t>
  </si>
  <si>
    <t>ФССЦ-01.6.03.04-0122</t>
  </si>
  <si>
    <t>Линолеум коммерческий гомогенный: "ТАРКЕТТ iQ OPTIMA" (толщина 2 мм, класс 34/43, пож. безопасность Г4, В3, РП1, Д2, Т2)</t>
  </si>
  <si>
    <t>ФССЦ-01.7.06.14-0034</t>
  </si>
  <si>
    <t>Лента полимерная (фторопластовая) для сварки линолеума</t>
  </si>
  <si>
    <t>100 м</t>
  </si>
  <si>
    <t>ФССЦ-11.1.01.10-0001</t>
  </si>
  <si>
    <t>Наличники из древесины тип Н-1, Н-2, размер 13х34 мм</t>
  </si>
  <si>
    <t>м</t>
  </si>
  <si>
    <t>ФССЦ-11.2.11.04-0049</t>
  </si>
  <si>
    <t>Фанера общего назначения из шпона лиственных пород водостойкая, ФК, сорт II/IV, толщина 8 мм</t>
  </si>
  <si>
    <t>ФССЦ-11.3.03.06-0001</t>
  </si>
  <si>
    <t>Плинтус для полов из ПВХ, размер 19х48 мм</t>
  </si>
  <si>
    <t>ФССЦ-14.3.02.01-0371</t>
  </si>
  <si>
    <t>Краска водно-дисперсионная ВД-АК-111 белая</t>
  </si>
  <si>
    <t>ФССЦ-14.4.02.04-0120</t>
  </si>
  <si>
    <t>Краска для внутренних работ МА-025, синяя</t>
  </si>
  <si>
    <t>ФССЦ-14.5.07.04-0503</t>
  </si>
  <si>
    <t>Пигмент тертый</t>
  </si>
  <si>
    <t>ИТОГО</t>
  </si>
  <si>
    <t>Всего без НДС, руб</t>
  </si>
  <si>
    <t>Примечание:</t>
  </si>
  <si>
    <t xml:space="preserve">Сметная стоимость указана в текущих ценах без учета  транспортных и заготовительно-складских затрат </t>
  </si>
  <si>
    <t>Дверь КАПЕЛЬ ДГ21-7 с ламинированным покрытием,повышенной влагост.с вент.решеткой, ручкой, замком с корпусом под цилиндр,хромирован.ручками</t>
  </si>
  <si>
    <t>Дверь КАПЕЛЬ ДГ21-8 с ламинированным покрытием,повышенной влагост.с вент.решеткой, ручкой, замком с корпусом под цилиндр,хромирован.ручками (Цена (8 820+480*2,5+450+70*2)/1,2=8 841,66 руб.</t>
  </si>
  <si>
    <t>Сметная стоимость в текущих ценах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</si>
</sst>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i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0" fontId="2" fillId="0" borderId="1">
      <alignment horizontal="center"/>
    </xf>
    <xf numFmtId="0" fontId="4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4" fillId="0" borderId="0"/>
    <xf numFmtId="0" fontId="2" fillId="0" borderId="0">
      <alignment horizontal="right" vertical="top" wrapText="1"/>
    </xf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4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9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23" applyFont="1">
      <alignment horizontal="left" vertical="top"/>
    </xf>
    <xf numFmtId="0" fontId="5" fillId="0" borderId="0" xfId="0" applyFont="1" applyAlignment="1">
      <alignment horizontal="center" wrapText="1"/>
    </xf>
    <xf numFmtId="0" fontId="5" fillId="0" borderId="0" xfId="0" applyNumberFormat="1" applyFont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49" fontId="6" fillId="0" borderId="0" xfId="22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6" fillId="0" borderId="3" xfId="22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22" applyFont="1" applyAlignment="1">
      <alignment horizontal="center" vertical="center" wrapText="1"/>
    </xf>
    <xf numFmtId="0" fontId="6" fillId="0" borderId="0" xfId="22" applyFont="1" applyBorder="1" applyAlignment="1">
      <alignment horizontal="center" vertical="center" wrapText="1"/>
    </xf>
    <xf numFmtId="0" fontId="2" fillId="0" borderId="1" xfId="3" applyBorder="1" applyAlignment="1">
      <alignment horizontal="center" vertical="center"/>
    </xf>
    <xf numFmtId="0" fontId="13" fillId="0" borderId="5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quotePrefix="1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1" xfId="0" quotePrefix="1" applyNumberFormat="1" applyFont="1" applyBorder="1" applyAlignment="1">
      <alignment horizontal="left" vertical="top" wrapText="1"/>
    </xf>
    <xf numFmtId="0" fontId="12" fillId="0" borderId="0" xfId="0" applyNumberFormat="1" applyFont="1"/>
    <xf numFmtId="0" fontId="13" fillId="0" borderId="6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/>
  </sheetPr>
  <dimension ref="A1:H63"/>
  <sheetViews>
    <sheetView showGridLines="0" tabSelected="1" zoomScaleSheetLayoutView="75" workbookViewId="0">
      <selection activeCell="G11" sqref="G11"/>
    </sheetView>
  </sheetViews>
  <sheetFormatPr defaultRowHeight="13.2" x14ac:dyDescent="0.25"/>
  <cols>
    <col min="1" max="1" width="5" customWidth="1"/>
    <col min="2" max="2" width="14.6640625" style="5" customWidth="1"/>
    <col min="3" max="3" width="49.44140625" style="2" customWidth="1"/>
    <col min="4" max="4" width="13.109375" style="3" customWidth="1"/>
    <col min="5" max="6" width="10.6640625" style="1" customWidth="1"/>
    <col min="7" max="7" width="13.6640625" style="1" customWidth="1"/>
    <col min="8" max="8" width="14.44140625" style="1" customWidth="1"/>
  </cols>
  <sheetData>
    <row r="1" spans="1:8" s="6" customFormat="1" ht="12.6" customHeight="1" x14ac:dyDescent="0.2">
      <c r="A1" s="24" t="s">
        <v>10</v>
      </c>
      <c r="B1" s="24"/>
      <c r="C1" s="24"/>
      <c r="D1" s="24"/>
      <c r="E1" s="24"/>
      <c r="F1" s="24"/>
      <c r="G1" s="24"/>
      <c r="H1" s="24"/>
    </row>
    <row r="2" spans="1:8" s="6" customFormat="1" ht="11.4" x14ac:dyDescent="0.2">
      <c r="A2" s="25" t="s">
        <v>1</v>
      </c>
      <c r="B2" s="25"/>
      <c r="C2" s="25"/>
      <c r="D2" s="25"/>
      <c r="E2" s="25"/>
      <c r="F2" s="25"/>
      <c r="G2" s="25"/>
      <c r="H2" s="25"/>
    </row>
    <row r="3" spans="1:8" s="6" customFormat="1" ht="13.8" x14ac:dyDescent="0.2">
      <c r="A3" s="18"/>
      <c r="B3" s="18"/>
      <c r="C3" s="18"/>
      <c r="D3" s="18"/>
      <c r="E3" s="18"/>
      <c r="F3" s="18"/>
      <c r="G3" s="18"/>
      <c r="H3" s="18"/>
    </row>
    <row r="4" spans="1:8" s="6" customFormat="1" ht="16.2" x14ac:dyDescent="0.2">
      <c r="A4" s="28" t="s">
        <v>2</v>
      </c>
      <c r="B4" s="28"/>
      <c r="C4" s="28"/>
      <c r="D4" s="28"/>
      <c r="E4" s="28"/>
      <c r="F4" s="28"/>
      <c r="G4" s="28"/>
      <c r="H4" s="28"/>
    </row>
    <row r="5" spans="1:8" s="6" customFormat="1" ht="12.6" customHeight="1" x14ac:dyDescent="0.2">
      <c r="A5" s="29" t="s">
        <v>11</v>
      </c>
      <c r="B5" s="29"/>
      <c r="C5" s="29"/>
      <c r="D5" s="29"/>
      <c r="E5" s="29"/>
      <c r="F5" s="29"/>
      <c r="G5" s="29"/>
      <c r="H5" s="29"/>
    </row>
    <row r="6" spans="1:8" s="6" customFormat="1" ht="12.6" customHeight="1" x14ac:dyDescent="0.2">
      <c r="A6" s="30"/>
      <c r="B6" s="30"/>
      <c r="C6" s="30"/>
      <c r="D6" s="30"/>
      <c r="E6" s="30"/>
      <c r="F6" s="30"/>
      <c r="G6" s="30"/>
      <c r="H6" s="30"/>
    </row>
    <row r="7" spans="1:8" s="6" customFormat="1" ht="12.6" x14ac:dyDescent="0.2">
      <c r="A7" s="30"/>
      <c r="B7" s="30"/>
      <c r="C7" s="30"/>
      <c r="D7" s="30"/>
      <c r="E7" s="30"/>
      <c r="F7" s="30"/>
      <c r="G7" s="30"/>
      <c r="H7" s="30"/>
    </row>
    <row r="8" spans="1:8" s="6" customFormat="1" ht="12.6" x14ac:dyDescent="0.2">
      <c r="A8" s="21"/>
      <c r="B8" s="20"/>
      <c r="C8" s="19"/>
      <c r="D8" s="20"/>
      <c r="E8" s="20"/>
      <c r="F8" s="20"/>
      <c r="G8" s="20"/>
      <c r="H8" s="20"/>
    </row>
    <row r="9" spans="1:8" s="6" customFormat="1" ht="11.4" x14ac:dyDescent="0.2">
      <c r="A9" s="20"/>
      <c r="B9" s="20"/>
      <c r="C9" s="20"/>
      <c r="D9" s="20"/>
      <c r="E9" s="20"/>
      <c r="F9" s="20"/>
      <c r="G9" s="20"/>
      <c r="H9" s="20"/>
    </row>
    <row r="10" spans="1:8" s="16" customFormat="1" ht="56.25" customHeight="1" x14ac:dyDescent="0.2">
      <c r="A10" s="26" t="s">
        <v>3</v>
      </c>
      <c r="B10" s="27" t="s">
        <v>4</v>
      </c>
      <c r="C10" s="26" t="s">
        <v>0</v>
      </c>
      <c r="D10" s="26" t="s">
        <v>5</v>
      </c>
      <c r="E10" s="26" t="s">
        <v>6</v>
      </c>
      <c r="F10" s="23" t="s">
        <v>8</v>
      </c>
      <c r="G10" s="23" t="s">
        <v>103</v>
      </c>
      <c r="H10" s="26" t="s">
        <v>98</v>
      </c>
    </row>
    <row r="11" spans="1:8" s="16" customFormat="1" ht="22.8" x14ac:dyDescent="0.2">
      <c r="A11" s="43"/>
      <c r="B11" s="44"/>
      <c r="C11" s="43"/>
      <c r="D11" s="43"/>
      <c r="E11" s="43"/>
      <c r="F11" s="10" t="s">
        <v>9</v>
      </c>
      <c r="G11" s="22" t="s">
        <v>9</v>
      </c>
      <c r="H11" s="43"/>
    </row>
    <row r="12" spans="1:8" s="16" customFormat="1" x14ac:dyDescent="0.2">
      <c r="A12" s="31">
        <v>1</v>
      </c>
      <c r="B12" s="31" t="s">
        <v>7</v>
      </c>
      <c r="C12" s="31">
        <v>3</v>
      </c>
      <c r="D12" s="31">
        <v>4</v>
      </c>
      <c r="E12" s="31">
        <v>5</v>
      </c>
      <c r="F12" s="31">
        <v>6</v>
      </c>
      <c r="G12" s="31">
        <v>7</v>
      </c>
      <c r="H12" s="31">
        <v>8</v>
      </c>
    </row>
    <row r="13" spans="1:8" s="6" customFormat="1" ht="19.350000000000001" customHeight="1" x14ac:dyDescent="0.2">
      <c r="A13" s="32" t="s">
        <v>14</v>
      </c>
      <c r="B13" s="41"/>
      <c r="C13" s="41"/>
      <c r="D13" s="41"/>
      <c r="E13" s="41"/>
      <c r="F13" s="41"/>
      <c r="G13" s="41"/>
      <c r="H13" s="42"/>
    </row>
    <row r="14" spans="1:8" s="6" customFormat="1" ht="19.350000000000001" customHeight="1" x14ac:dyDescent="0.2">
      <c r="A14" s="32" t="s">
        <v>15</v>
      </c>
      <c r="B14" s="41"/>
      <c r="C14" s="41"/>
      <c r="D14" s="41"/>
      <c r="E14" s="41"/>
      <c r="F14" s="41"/>
      <c r="G14" s="41"/>
      <c r="H14" s="42"/>
    </row>
    <row r="15" spans="1:8" s="6" customFormat="1" ht="22.8" x14ac:dyDescent="0.2">
      <c r="A15" s="33">
        <v>1</v>
      </c>
      <c r="B15" s="34" t="s">
        <v>16</v>
      </c>
      <c r="C15" s="33" t="s">
        <v>17</v>
      </c>
      <c r="D15" s="35" t="s">
        <v>18</v>
      </c>
      <c r="E15" s="36">
        <v>2.2839999999999998</v>
      </c>
      <c r="F15" s="37">
        <v>2.44</v>
      </c>
      <c r="G15" s="48">
        <f>F15*6.63</f>
        <v>16.177199999999999</v>
      </c>
      <c r="H15" s="48">
        <f>E15*G15</f>
        <v>36.948724799999994</v>
      </c>
    </row>
    <row r="16" spans="1:8" s="6" customFormat="1" ht="22.8" x14ac:dyDescent="0.2">
      <c r="A16" s="33">
        <v>2</v>
      </c>
      <c r="B16" s="34" t="s">
        <v>19</v>
      </c>
      <c r="C16" s="33" t="s">
        <v>20</v>
      </c>
      <c r="D16" s="35" t="s">
        <v>21</v>
      </c>
      <c r="E16" s="36">
        <v>28.382000000000001</v>
      </c>
      <c r="F16" s="37">
        <v>4.5</v>
      </c>
      <c r="G16" s="48">
        <f t="shared" ref="G16:G50" si="0">F16*6.63</f>
        <v>29.835000000000001</v>
      </c>
      <c r="H16" s="48">
        <f t="shared" ref="H16:H50" si="1">E16*G16</f>
        <v>846.77697000000012</v>
      </c>
    </row>
    <row r="17" spans="1:8" s="6" customFormat="1" ht="22.8" x14ac:dyDescent="0.2">
      <c r="A17" s="33">
        <v>3</v>
      </c>
      <c r="B17" s="34" t="s">
        <v>22</v>
      </c>
      <c r="C17" s="33" t="s">
        <v>23</v>
      </c>
      <c r="D17" s="35" t="s">
        <v>24</v>
      </c>
      <c r="E17" s="36">
        <v>0.14299999999999999</v>
      </c>
      <c r="F17" s="37">
        <v>586.47</v>
      </c>
      <c r="G17" s="48">
        <f t="shared" si="0"/>
        <v>3888.2961</v>
      </c>
      <c r="H17" s="48">
        <f t="shared" si="1"/>
        <v>556.02634230000001</v>
      </c>
    </row>
    <row r="18" spans="1:8" s="6" customFormat="1" ht="22.8" x14ac:dyDescent="0.2">
      <c r="A18" s="33">
        <v>4</v>
      </c>
      <c r="B18" s="34" t="s">
        <v>25</v>
      </c>
      <c r="C18" s="33" t="s">
        <v>26</v>
      </c>
      <c r="D18" s="35" t="s">
        <v>27</v>
      </c>
      <c r="E18" s="36">
        <v>0.47299999999999998</v>
      </c>
      <c r="F18" s="37">
        <v>12</v>
      </c>
      <c r="G18" s="48">
        <f t="shared" si="0"/>
        <v>79.56</v>
      </c>
      <c r="H18" s="48">
        <f t="shared" si="1"/>
        <v>37.631880000000002</v>
      </c>
    </row>
    <row r="19" spans="1:8" s="6" customFormat="1" ht="22.8" x14ac:dyDescent="0.2">
      <c r="A19" s="33">
        <v>5</v>
      </c>
      <c r="B19" s="34" t="s">
        <v>28</v>
      </c>
      <c r="C19" s="33" t="s">
        <v>29</v>
      </c>
      <c r="D19" s="35" t="s">
        <v>24</v>
      </c>
      <c r="E19" s="36">
        <v>1E-3</v>
      </c>
      <c r="F19" s="37">
        <v>11978</v>
      </c>
      <c r="G19" s="48">
        <f t="shared" si="0"/>
        <v>79414.14</v>
      </c>
      <c r="H19" s="48">
        <f t="shared" si="1"/>
        <v>79.414140000000003</v>
      </c>
    </row>
    <row r="20" spans="1:8" s="6" customFormat="1" ht="22.8" x14ac:dyDescent="0.2">
      <c r="A20" s="33">
        <v>6</v>
      </c>
      <c r="B20" s="34" t="s">
        <v>30</v>
      </c>
      <c r="C20" s="33" t="s">
        <v>31</v>
      </c>
      <c r="D20" s="35" t="s">
        <v>32</v>
      </c>
      <c r="E20" s="36">
        <v>4.7E-2</v>
      </c>
      <c r="F20" s="37">
        <v>160</v>
      </c>
      <c r="G20" s="48">
        <f t="shared" si="0"/>
        <v>1060.8</v>
      </c>
      <c r="H20" s="48">
        <f t="shared" si="1"/>
        <v>49.857599999999998</v>
      </c>
    </row>
    <row r="21" spans="1:8" s="6" customFormat="1" ht="22.8" x14ac:dyDescent="0.2">
      <c r="A21" s="33">
        <v>7</v>
      </c>
      <c r="B21" s="34" t="s">
        <v>33</v>
      </c>
      <c r="C21" s="33" t="s">
        <v>34</v>
      </c>
      <c r="D21" s="35" t="s">
        <v>24</v>
      </c>
      <c r="E21" s="36">
        <v>1E-3</v>
      </c>
      <c r="F21" s="37">
        <v>16974</v>
      </c>
      <c r="G21" s="48">
        <f t="shared" si="0"/>
        <v>112537.62</v>
      </c>
      <c r="H21" s="48">
        <f t="shared" si="1"/>
        <v>112.53762</v>
      </c>
    </row>
    <row r="22" spans="1:8" s="6" customFormat="1" ht="22.8" x14ac:dyDescent="0.2">
      <c r="A22" s="33">
        <v>8</v>
      </c>
      <c r="B22" s="34" t="s">
        <v>35</v>
      </c>
      <c r="C22" s="33" t="s">
        <v>36</v>
      </c>
      <c r="D22" s="35" t="s">
        <v>37</v>
      </c>
      <c r="E22" s="36">
        <v>9.5329999999999995</v>
      </c>
      <c r="F22" s="37">
        <v>72.319999999999993</v>
      </c>
      <c r="G22" s="48">
        <f t="shared" si="0"/>
        <v>479.48159999999996</v>
      </c>
      <c r="H22" s="48">
        <f t="shared" si="1"/>
        <v>4570.8980927999992</v>
      </c>
    </row>
    <row r="23" spans="1:8" s="6" customFormat="1" ht="22.8" x14ac:dyDescent="0.2">
      <c r="A23" s="33">
        <v>9</v>
      </c>
      <c r="B23" s="34" t="s">
        <v>38</v>
      </c>
      <c r="C23" s="33" t="s">
        <v>39</v>
      </c>
      <c r="D23" s="35" t="s">
        <v>40</v>
      </c>
      <c r="E23" s="36">
        <v>1.514</v>
      </c>
      <c r="F23" s="37">
        <v>1.82</v>
      </c>
      <c r="G23" s="48">
        <f t="shared" si="0"/>
        <v>12.066600000000001</v>
      </c>
      <c r="H23" s="48">
        <f t="shared" si="1"/>
        <v>18.268832400000001</v>
      </c>
    </row>
    <row r="24" spans="1:8" s="6" customFormat="1" ht="22.8" x14ac:dyDescent="0.2">
      <c r="A24" s="33">
        <v>10</v>
      </c>
      <c r="B24" s="34" t="s">
        <v>41</v>
      </c>
      <c r="C24" s="33" t="s">
        <v>42</v>
      </c>
      <c r="D24" s="35" t="s">
        <v>18</v>
      </c>
      <c r="E24" s="36">
        <v>3.4000000000000002E-2</v>
      </c>
      <c r="F24" s="37">
        <v>74.58</v>
      </c>
      <c r="G24" s="48">
        <f t="shared" si="0"/>
        <v>494.46539999999999</v>
      </c>
      <c r="H24" s="48">
        <f t="shared" si="1"/>
        <v>16.8118236</v>
      </c>
    </row>
    <row r="25" spans="1:8" s="6" customFormat="1" ht="22.8" x14ac:dyDescent="0.2">
      <c r="A25" s="33">
        <v>11</v>
      </c>
      <c r="B25" s="34" t="s">
        <v>43</v>
      </c>
      <c r="C25" s="33" t="s">
        <v>44</v>
      </c>
      <c r="D25" s="35" t="s">
        <v>24</v>
      </c>
      <c r="E25" s="36">
        <v>0.13700000000000001</v>
      </c>
      <c r="F25" s="37">
        <v>734.5</v>
      </c>
      <c r="G25" s="48">
        <f t="shared" si="0"/>
        <v>4869.7349999999997</v>
      </c>
      <c r="H25" s="48">
        <f t="shared" si="1"/>
        <v>667.15369499999997</v>
      </c>
    </row>
    <row r="26" spans="1:8" s="6" customFormat="1" ht="22.8" x14ac:dyDescent="0.2">
      <c r="A26" s="33">
        <v>12</v>
      </c>
      <c r="B26" s="34" t="s">
        <v>45</v>
      </c>
      <c r="C26" s="33" t="s">
        <v>46</v>
      </c>
      <c r="D26" s="35" t="s">
        <v>18</v>
      </c>
      <c r="E26" s="36">
        <v>7.0000000000000001E-3</v>
      </c>
      <c r="F26" s="37">
        <v>458</v>
      </c>
      <c r="G26" s="48">
        <f t="shared" si="0"/>
        <v>3036.54</v>
      </c>
      <c r="H26" s="48">
        <f t="shared" si="1"/>
        <v>21.255780000000001</v>
      </c>
    </row>
    <row r="27" spans="1:8" s="6" customFormat="1" ht="22.8" x14ac:dyDescent="0.2">
      <c r="A27" s="33">
        <v>13</v>
      </c>
      <c r="B27" s="34" t="s">
        <v>47</v>
      </c>
      <c r="C27" s="33" t="s">
        <v>48</v>
      </c>
      <c r="D27" s="35" t="s">
        <v>18</v>
      </c>
      <c r="E27" s="36">
        <v>0.22</v>
      </c>
      <c r="F27" s="37">
        <v>517.91</v>
      </c>
      <c r="G27" s="48">
        <f t="shared" si="0"/>
        <v>3433.7432999999996</v>
      </c>
      <c r="H27" s="48">
        <f t="shared" si="1"/>
        <v>755.42352599999992</v>
      </c>
    </row>
    <row r="28" spans="1:8" s="6" customFormat="1" ht="22.8" x14ac:dyDescent="0.2">
      <c r="A28" s="33">
        <v>14</v>
      </c>
      <c r="B28" s="34" t="s">
        <v>49</v>
      </c>
      <c r="C28" s="33" t="s">
        <v>50</v>
      </c>
      <c r="D28" s="35" t="s">
        <v>40</v>
      </c>
      <c r="E28" s="36">
        <v>2.5230000000000001</v>
      </c>
      <c r="F28" s="37">
        <v>10.26</v>
      </c>
      <c r="G28" s="48">
        <f t="shared" si="0"/>
        <v>68.023799999999994</v>
      </c>
      <c r="H28" s="48">
        <f t="shared" si="1"/>
        <v>171.62404739999999</v>
      </c>
    </row>
    <row r="29" spans="1:8" s="6" customFormat="1" ht="22.8" x14ac:dyDescent="0.2">
      <c r="A29" s="33">
        <v>15</v>
      </c>
      <c r="B29" s="34" t="s">
        <v>51</v>
      </c>
      <c r="C29" s="33" t="s">
        <v>52</v>
      </c>
      <c r="D29" s="35" t="s">
        <v>18</v>
      </c>
      <c r="E29" s="36">
        <v>6.0000000000000001E-3</v>
      </c>
      <c r="F29" s="37">
        <v>1100</v>
      </c>
      <c r="G29" s="48">
        <f t="shared" si="0"/>
        <v>7293</v>
      </c>
      <c r="H29" s="48">
        <f t="shared" si="1"/>
        <v>43.758000000000003</v>
      </c>
    </row>
    <row r="30" spans="1:8" s="6" customFormat="1" ht="22.8" x14ac:dyDescent="0.2">
      <c r="A30" s="33">
        <v>16</v>
      </c>
      <c r="B30" s="34" t="s">
        <v>53</v>
      </c>
      <c r="C30" s="33" t="s">
        <v>54</v>
      </c>
      <c r="D30" s="35" t="s">
        <v>18</v>
      </c>
      <c r="E30" s="36">
        <v>0.21</v>
      </c>
      <c r="F30" s="37">
        <v>1155</v>
      </c>
      <c r="G30" s="48">
        <f t="shared" si="0"/>
        <v>7657.65</v>
      </c>
      <c r="H30" s="48">
        <f t="shared" si="1"/>
        <v>1608.1064999999999</v>
      </c>
    </row>
    <row r="31" spans="1:8" s="6" customFormat="1" ht="22.8" x14ac:dyDescent="0.2">
      <c r="A31" s="33">
        <v>17</v>
      </c>
      <c r="B31" s="34" t="s">
        <v>55</v>
      </c>
      <c r="C31" s="33" t="s">
        <v>56</v>
      </c>
      <c r="D31" s="35" t="s">
        <v>27</v>
      </c>
      <c r="E31" s="36">
        <v>1.4E-2</v>
      </c>
      <c r="F31" s="37">
        <v>63</v>
      </c>
      <c r="G31" s="48">
        <f t="shared" si="0"/>
        <v>417.69</v>
      </c>
      <c r="H31" s="48">
        <f t="shared" si="1"/>
        <v>5.8476600000000003</v>
      </c>
    </row>
    <row r="32" spans="1:8" s="6" customFormat="1" ht="22.8" x14ac:dyDescent="0.2">
      <c r="A32" s="33">
        <v>18</v>
      </c>
      <c r="B32" s="34" t="s">
        <v>57</v>
      </c>
      <c r="C32" s="33" t="s">
        <v>58</v>
      </c>
      <c r="D32" s="35" t="s">
        <v>27</v>
      </c>
      <c r="E32" s="36">
        <v>1.4E-2</v>
      </c>
      <c r="F32" s="37">
        <v>63</v>
      </c>
      <c r="G32" s="48">
        <f t="shared" si="0"/>
        <v>417.69</v>
      </c>
      <c r="H32" s="48">
        <f t="shared" si="1"/>
        <v>5.8476600000000003</v>
      </c>
    </row>
    <row r="33" spans="1:8" s="6" customFormat="1" ht="22.8" x14ac:dyDescent="0.2">
      <c r="A33" s="33">
        <v>19</v>
      </c>
      <c r="B33" s="34" t="s">
        <v>59</v>
      </c>
      <c r="C33" s="33" t="s">
        <v>60</v>
      </c>
      <c r="D33" s="35" t="s">
        <v>27</v>
      </c>
      <c r="E33" s="36">
        <v>7.1999999999999995E-2</v>
      </c>
      <c r="F33" s="37">
        <v>128</v>
      </c>
      <c r="G33" s="48">
        <f t="shared" si="0"/>
        <v>848.64</v>
      </c>
      <c r="H33" s="48">
        <f t="shared" si="1"/>
        <v>61.102079999999994</v>
      </c>
    </row>
    <row r="34" spans="1:8" s="6" customFormat="1" ht="22.8" x14ac:dyDescent="0.2">
      <c r="A34" s="33">
        <v>20</v>
      </c>
      <c r="B34" s="34" t="s">
        <v>61</v>
      </c>
      <c r="C34" s="33" t="s">
        <v>62</v>
      </c>
      <c r="D34" s="35" t="s">
        <v>27</v>
      </c>
      <c r="E34" s="36">
        <v>1.2999999999999999E-2</v>
      </c>
      <c r="F34" s="37">
        <v>128</v>
      </c>
      <c r="G34" s="48">
        <f t="shared" si="0"/>
        <v>848.64</v>
      </c>
      <c r="H34" s="48">
        <f t="shared" si="1"/>
        <v>11.032319999999999</v>
      </c>
    </row>
    <row r="35" spans="1:8" s="6" customFormat="1" ht="22.8" x14ac:dyDescent="0.2">
      <c r="A35" s="33">
        <v>21</v>
      </c>
      <c r="B35" s="34" t="s">
        <v>63</v>
      </c>
      <c r="C35" s="33" t="s">
        <v>64</v>
      </c>
      <c r="D35" s="35" t="s">
        <v>27</v>
      </c>
      <c r="E35" s="36">
        <v>1.2999999999999999E-2</v>
      </c>
      <c r="F35" s="37">
        <v>128</v>
      </c>
      <c r="G35" s="48">
        <f t="shared" si="0"/>
        <v>848.64</v>
      </c>
      <c r="H35" s="48">
        <f t="shared" si="1"/>
        <v>11.032319999999999</v>
      </c>
    </row>
    <row r="36" spans="1:8" s="6" customFormat="1" ht="22.8" x14ac:dyDescent="0.2">
      <c r="A36" s="33">
        <v>22</v>
      </c>
      <c r="B36" s="34" t="s">
        <v>65</v>
      </c>
      <c r="C36" s="33" t="s">
        <v>66</v>
      </c>
      <c r="D36" s="35" t="s">
        <v>40</v>
      </c>
      <c r="E36" s="36">
        <v>22.414000000000001</v>
      </c>
      <c r="F36" s="37">
        <v>8.09</v>
      </c>
      <c r="G36" s="48">
        <f t="shared" si="0"/>
        <v>53.636699999999998</v>
      </c>
      <c r="H36" s="48">
        <f t="shared" si="1"/>
        <v>1202.2129938</v>
      </c>
    </row>
    <row r="37" spans="1:8" s="6" customFormat="1" ht="22.8" x14ac:dyDescent="0.2">
      <c r="A37" s="33">
        <v>23</v>
      </c>
      <c r="B37" s="34" t="s">
        <v>67</v>
      </c>
      <c r="C37" s="33" t="s">
        <v>68</v>
      </c>
      <c r="D37" s="35" t="s">
        <v>69</v>
      </c>
      <c r="E37" s="36">
        <v>2.1760000000000002</v>
      </c>
      <c r="F37" s="37">
        <v>46.86</v>
      </c>
      <c r="G37" s="48">
        <f t="shared" si="0"/>
        <v>310.68180000000001</v>
      </c>
      <c r="H37" s="48">
        <f t="shared" si="1"/>
        <v>676.04359680000005</v>
      </c>
    </row>
    <row r="38" spans="1:8" s="6" customFormat="1" ht="34.200000000000003" x14ac:dyDescent="0.2">
      <c r="A38" s="33">
        <v>24</v>
      </c>
      <c r="B38" s="34" t="s">
        <v>70</v>
      </c>
      <c r="C38" s="33" t="s">
        <v>71</v>
      </c>
      <c r="D38" s="35" t="s">
        <v>24</v>
      </c>
      <c r="E38" s="36">
        <v>4.4999999999999998E-2</v>
      </c>
      <c r="F38" s="37">
        <v>16950</v>
      </c>
      <c r="G38" s="48">
        <f t="shared" si="0"/>
        <v>112378.5</v>
      </c>
      <c r="H38" s="48">
        <f t="shared" si="1"/>
        <v>5057.0325000000003</v>
      </c>
    </row>
    <row r="39" spans="1:8" s="6" customFormat="1" ht="22.8" x14ac:dyDescent="0.2">
      <c r="A39" s="33">
        <v>25</v>
      </c>
      <c r="B39" s="34" t="s">
        <v>72</v>
      </c>
      <c r="C39" s="33" t="s">
        <v>73</v>
      </c>
      <c r="D39" s="35" t="s">
        <v>24</v>
      </c>
      <c r="E39" s="36">
        <v>0.436</v>
      </c>
      <c r="F39" s="37">
        <v>4294</v>
      </c>
      <c r="G39" s="48">
        <f t="shared" si="0"/>
        <v>28469.22</v>
      </c>
      <c r="H39" s="48">
        <f t="shared" si="1"/>
        <v>12412.57992</v>
      </c>
    </row>
    <row r="40" spans="1:8" s="6" customFormat="1" ht="45.6" x14ac:dyDescent="0.2">
      <c r="A40" s="33">
        <v>26</v>
      </c>
      <c r="B40" s="34" t="s">
        <v>74</v>
      </c>
      <c r="C40" s="33" t="s">
        <v>101</v>
      </c>
      <c r="D40" s="35" t="s">
        <v>75</v>
      </c>
      <c r="E40" s="36">
        <v>1</v>
      </c>
      <c r="F40" s="37">
        <v>1333.58</v>
      </c>
      <c r="G40" s="48">
        <f t="shared" si="0"/>
        <v>8841.6353999999992</v>
      </c>
      <c r="H40" s="48">
        <f t="shared" si="1"/>
        <v>8841.6353999999992</v>
      </c>
    </row>
    <row r="41" spans="1:8" s="6" customFormat="1" ht="57" x14ac:dyDescent="0.2">
      <c r="A41" s="33">
        <v>27</v>
      </c>
      <c r="B41" s="34" t="s">
        <v>74</v>
      </c>
      <c r="C41" s="33" t="s">
        <v>102</v>
      </c>
      <c r="D41" s="35" t="s">
        <v>75</v>
      </c>
      <c r="E41" s="36">
        <v>2</v>
      </c>
      <c r="F41" s="37">
        <v>1333.58</v>
      </c>
      <c r="G41" s="48">
        <f t="shared" si="0"/>
        <v>8841.6353999999992</v>
      </c>
      <c r="H41" s="48">
        <f t="shared" si="1"/>
        <v>17683.270799999998</v>
      </c>
    </row>
    <row r="42" spans="1:8" s="6" customFormat="1" ht="34.200000000000003" x14ac:dyDescent="0.2">
      <c r="A42" s="33">
        <v>28</v>
      </c>
      <c r="B42" s="34" t="s">
        <v>76</v>
      </c>
      <c r="C42" s="33" t="s">
        <v>77</v>
      </c>
      <c r="D42" s="35" t="s">
        <v>78</v>
      </c>
      <c r="E42" s="36">
        <v>1</v>
      </c>
      <c r="F42" s="37">
        <v>1475.62</v>
      </c>
      <c r="G42" s="48">
        <f t="shared" si="0"/>
        <v>9783.3606</v>
      </c>
      <c r="H42" s="48">
        <f t="shared" si="1"/>
        <v>9783.3606</v>
      </c>
    </row>
    <row r="43" spans="1:8" s="6" customFormat="1" ht="34.200000000000003" x14ac:dyDescent="0.2">
      <c r="A43" s="33">
        <v>29</v>
      </c>
      <c r="B43" s="34" t="s">
        <v>79</v>
      </c>
      <c r="C43" s="33" t="s">
        <v>80</v>
      </c>
      <c r="D43" s="35" t="s">
        <v>37</v>
      </c>
      <c r="E43" s="36">
        <v>30</v>
      </c>
      <c r="F43" s="37">
        <v>169.81</v>
      </c>
      <c r="G43" s="48">
        <f t="shared" si="0"/>
        <v>1125.8403000000001</v>
      </c>
      <c r="H43" s="48">
        <f t="shared" si="1"/>
        <v>33775.209000000003</v>
      </c>
    </row>
    <row r="44" spans="1:8" s="6" customFormat="1" ht="34.200000000000003" x14ac:dyDescent="0.2">
      <c r="A44" s="33">
        <v>30</v>
      </c>
      <c r="B44" s="34" t="s">
        <v>81</v>
      </c>
      <c r="C44" s="33" t="s">
        <v>82</v>
      </c>
      <c r="D44" s="35" t="s">
        <v>83</v>
      </c>
      <c r="E44" s="36">
        <v>0.19700000000000001</v>
      </c>
      <c r="F44" s="37">
        <v>99.4</v>
      </c>
      <c r="G44" s="48">
        <f t="shared" si="0"/>
        <v>659.02200000000005</v>
      </c>
      <c r="H44" s="48">
        <f t="shared" si="1"/>
        <v>129.82733400000001</v>
      </c>
    </row>
    <row r="45" spans="1:8" s="6" customFormat="1" ht="34.200000000000003" x14ac:dyDescent="0.2">
      <c r="A45" s="33">
        <v>31</v>
      </c>
      <c r="B45" s="34" t="s">
        <v>84</v>
      </c>
      <c r="C45" s="33" t="s">
        <v>85</v>
      </c>
      <c r="D45" s="35" t="s">
        <v>86</v>
      </c>
      <c r="E45" s="36">
        <v>11.2</v>
      </c>
      <c r="F45" s="37">
        <v>2.62</v>
      </c>
      <c r="G45" s="48">
        <f t="shared" si="0"/>
        <v>17.3706</v>
      </c>
      <c r="H45" s="48">
        <f t="shared" si="1"/>
        <v>194.55071999999998</v>
      </c>
    </row>
    <row r="46" spans="1:8" s="6" customFormat="1" ht="34.200000000000003" x14ac:dyDescent="0.2">
      <c r="A46" s="33">
        <v>32</v>
      </c>
      <c r="B46" s="34" t="s">
        <v>87</v>
      </c>
      <c r="C46" s="33" t="s">
        <v>88</v>
      </c>
      <c r="D46" s="35" t="s">
        <v>18</v>
      </c>
      <c r="E46" s="36">
        <v>0.36</v>
      </c>
      <c r="F46" s="37">
        <v>4722.8</v>
      </c>
      <c r="G46" s="48">
        <f t="shared" si="0"/>
        <v>31312.164000000001</v>
      </c>
      <c r="H46" s="48">
        <f t="shared" si="1"/>
        <v>11272.37904</v>
      </c>
    </row>
    <row r="47" spans="1:8" s="6" customFormat="1" ht="34.200000000000003" x14ac:dyDescent="0.2">
      <c r="A47" s="33">
        <v>33</v>
      </c>
      <c r="B47" s="34" t="s">
        <v>89</v>
      </c>
      <c r="C47" s="33" t="s">
        <v>90</v>
      </c>
      <c r="D47" s="35" t="s">
        <v>86</v>
      </c>
      <c r="E47" s="36">
        <v>18.2</v>
      </c>
      <c r="F47" s="37">
        <v>12.3</v>
      </c>
      <c r="G47" s="48">
        <f t="shared" si="0"/>
        <v>81.549000000000007</v>
      </c>
      <c r="H47" s="48">
        <f t="shared" si="1"/>
        <v>1484.1918000000001</v>
      </c>
    </row>
    <row r="48" spans="1:8" s="6" customFormat="1" ht="34.200000000000003" x14ac:dyDescent="0.2">
      <c r="A48" s="33">
        <v>34</v>
      </c>
      <c r="B48" s="34" t="s">
        <v>91</v>
      </c>
      <c r="C48" s="33" t="s">
        <v>92</v>
      </c>
      <c r="D48" s="35" t="s">
        <v>24</v>
      </c>
      <c r="E48" s="36">
        <v>0.39500000000000002</v>
      </c>
      <c r="F48" s="37">
        <v>27164.52</v>
      </c>
      <c r="G48" s="48">
        <f t="shared" si="0"/>
        <v>180100.76759999999</v>
      </c>
      <c r="H48" s="48">
        <f t="shared" si="1"/>
        <v>71139.803201999996</v>
      </c>
    </row>
    <row r="49" spans="1:8" s="6" customFormat="1" ht="34.200000000000003" x14ac:dyDescent="0.2">
      <c r="A49" s="33">
        <v>38</v>
      </c>
      <c r="B49" s="34" t="s">
        <v>93</v>
      </c>
      <c r="C49" s="33" t="s">
        <v>94</v>
      </c>
      <c r="D49" s="35" t="s">
        <v>24</v>
      </c>
      <c r="E49" s="36">
        <v>9.2999999999999999E-2</v>
      </c>
      <c r="F49" s="37">
        <v>10396</v>
      </c>
      <c r="G49" s="48">
        <f t="shared" si="0"/>
        <v>68925.48</v>
      </c>
      <c r="H49" s="48">
        <f t="shared" si="1"/>
        <v>6410.0696399999997</v>
      </c>
    </row>
    <row r="50" spans="1:8" s="6" customFormat="1" ht="34.200000000000003" x14ac:dyDescent="0.2">
      <c r="A50" s="33">
        <v>36</v>
      </c>
      <c r="B50" s="34" t="s">
        <v>95</v>
      </c>
      <c r="C50" s="33" t="s">
        <v>96</v>
      </c>
      <c r="D50" s="35" t="s">
        <v>40</v>
      </c>
      <c r="E50" s="36">
        <v>3</v>
      </c>
      <c r="F50" s="37">
        <v>61.28</v>
      </c>
      <c r="G50" s="48">
        <f t="shared" si="0"/>
        <v>406.28640000000001</v>
      </c>
      <c r="H50" s="48">
        <f t="shared" si="1"/>
        <v>1218.8592000000001</v>
      </c>
    </row>
    <row r="51" spans="1:8" s="40" customFormat="1" ht="22.2" customHeight="1" x14ac:dyDescent="0.2">
      <c r="A51" s="38"/>
      <c r="B51" s="39"/>
      <c r="C51" s="45" t="s">
        <v>97</v>
      </c>
      <c r="D51" s="45"/>
      <c r="E51" s="45"/>
      <c r="F51" s="45"/>
      <c r="G51" s="45"/>
      <c r="H51" s="46">
        <f>SUM($H$15:$H$50)</f>
        <v>190968.38136090001</v>
      </c>
    </row>
    <row r="52" spans="1:8" s="6" customFormat="1" ht="11.4" x14ac:dyDescent="0.2">
      <c r="A52" s="11"/>
      <c r="B52" s="12"/>
      <c r="C52" s="11"/>
      <c r="D52" s="13"/>
      <c r="E52" s="17"/>
      <c r="F52" s="14"/>
      <c r="G52" s="14"/>
      <c r="H52" s="14"/>
    </row>
    <row r="53" spans="1:8" s="6" customFormat="1" ht="11.4" x14ac:dyDescent="0.2">
      <c r="A53" s="11"/>
      <c r="B53" s="12"/>
      <c r="C53" s="11"/>
      <c r="D53" s="13"/>
      <c r="E53" s="17"/>
      <c r="F53" s="14"/>
      <c r="G53" s="14"/>
      <c r="H53" s="14"/>
    </row>
    <row r="54" spans="1:8" s="6" customFormat="1" ht="11.4" x14ac:dyDescent="0.2">
      <c r="A54" s="11"/>
      <c r="B54" s="12" t="s">
        <v>99</v>
      </c>
      <c r="C54" s="11"/>
      <c r="D54" s="13"/>
      <c r="E54" s="17"/>
      <c r="F54" s="14"/>
      <c r="G54" s="14"/>
      <c r="H54" s="14"/>
    </row>
    <row r="55" spans="1:8" s="6" customFormat="1" ht="11.4" x14ac:dyDescent="0.2">
      <c r="A55" s="11"/>
      <c r="B55" s="12"/>
      <c r="C55" s="11"/>
      <c r="D55" s="13"/>
      <c r="E55" s="17"/>
      <c r="F55" s="14"/>
      <c r="G55" s="14"/>
      <c r="H55" s="14"/>
    </row>
    <row r="56" spans="1:8" s="6" customFormat="1" ht="24.6" customHeight="1" x14ac:dyDescent="0.2">
      <c r="A56" s="11"/>
      <c r="B56" s="47" t="s">
        <v>100</v>
      </c>
      <c r="C56" s="47"/>
      <c r="D56" s="13"/>
      <c r="E56" s="17"/>
      <c r="F56" s="14"/>
      <c r="G56" s="14"/>
      <c r="H56" s="14"/>
    </row>
    <row r="57" spans="1:8" s="6" customFormat="1" ht="11.4" x14ac:dyDescent="0.2">
      <c r="A57" s="11"/>
      <c r="B57" s="12"/>
      <c r="C57" s="11"/>
      <c r="D57" s="13"/>
      <c r="E57" s="13"/>
      <c r="F57" s="14"/>
      <c r="G57" s="14"/>
      <c r="H57" s="14"/>
    </row>
    <row r="58" spans="1:8" s="6" customFormat="1" ht="11.4" x14ac:dyDescent="0.2">
      <c r="B58" s="7"/>
      <c r="D58" s="8"/>
      <c r="E58" s="8"/>
      <c r="F58" s="9"/>
      <c r="G58" s="9"/>
      <c r="H58" s="9"/>
    </row>
    <row r="59" spans="1:8" s="6" customFormat="1" ht="11.4" x14ac:dyDescent="0.2">
      <c r="A59" s="15" t="s">
        <v>12</v>
      </c>
      <c r="B59" s="7"/>
      <c r="D59" s="8"/>
      <c r="E59" s="8"/>
      <c r="F59" s="9"/>
      <c r="G59" s="9"/>
      <c r="H59" s="9"/>
    </row>
    <row r="60" spans="1:8" s="6" customFormat="1" ht="11.4" x14ac:dyDescent="0.2">
      <c r="B60" s="7"/>
      <c r="D60" s="8"/>
      <c r="E60" s="8"/>
      <c r="F60" s="9"/>
      <c r="G60" s="9"/>
      <c r="H60" s="9"/>
    </row>
    <row r="61" spans="1:8" s="6" customFormat="1" ht="11.4" x14ac:dyDescent="0.2">
      <c r="A61" s="15" t="s">
        <v>13</v>
      </c>
      <c r="B61" s="7"/>
      <c r="D61" s="8"/>
      <c r="E61" s="8"/>
      <c r="F61" s="9"/>
      <c r="G61" s="9"/>
      <c r="H61" s="9"/>
    </row>
    <row r="62" spans="1:8" x14ac:dyDescent="0.25">
      <c r="A62" s="4"/>
    </row>
    <row r="63" spans="1:8" x14ac:dyDescent="0.25">
      <c r="D63" s="4"/>
    </row>
  </sheetData>
  <mergeCells count="15">
    <mergeCell ref="A13:H13"/>
    <mergeCell ref="A14:H14"/>
    <mergeCell ref="B56:C56"/>
    <mergeCell ref="A1:H1"/>
    <mergeCell ref="A2:H2"/>
    <mergeCell ref="A10:A11"/>
    <mergeCell ref="B10:B11"/>
    <mergeCell ref="C10:C11"/>
    <mergeCell ref="D10:D11"/>
    <mergeCell ref="E10:E11"/>
    <mergeCell ref="A4:H4"/>
    <mergeCell ref="A5:H5"/>
    <mergeCell ref="A6:H6"/>
    <mergeCell ref="A7:H7"/>
    <mergeCell ref="H10:H11"/>
  </mergeCells>
  <phoneticPr fontId="1" type="noConversion"/>
  <pageMargins left="0.78740157480314965" right="0.39370078740157483" top="0.39370078740157483" bottom="0.39370078740157483" header="0.23622047244094491" footer="0.23622047244094491"/>
  <pageSetup paperSize="9" fitToWidth="0" fitToHeight="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ведомость'!Print_Titles</vt:lpstr>
      <vt:lpstr>'Ресурсная ведомость'!Заголовки_для_печати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2008-02-01T07:29:50Z</cp:lastPrinted>
  <dcterms:created xsi:type="dcterms:W3CDTF">2002-03-15T05:20:46Z</dcterms:created>
  <dcterms:modified xsi:type="dcterms:W3CDTF">2021-10-11T11:17:53Z</dcterms:modified>
</cp:coreProperties>
</file>